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50" windowHeight="10305"/>
  </bookViews>
  <sheets>
    <sheet name="декабрь" sheetId="3" r:id="rId1"/>
  </sheets>
  <definedNames>
    <definedName name="_xlnm.Print_Titles" localSheetId="0">декабрь!$12:$12</definedName>
    <definedName name="_xlnm.Print_Area" localSheetId="0">декабрь!$A$1:$D$47</definedName>
  </definedNames>
  <calcPr calcId="145621"/>
</workbook>
</file>

<file path=xl/calcChain.xml><?xml version="1.0" encoding="utf-8"?>
<calcChain xmlns="http://schemas.openxmlformats.org/spreadsheetml/2006/main">
  <c r="D20" i="3" l="1"/>
  <c r="D42" i="3"/>
  <c r="D41" i="3" s="1"/>
  <c r="D40" i="3" s="1"/>
  <c r="D39" i="3" s="1"/>
  <c r="D37" i="3"/>
  <c r="D36" i="3" s="1"/>
  <c r="D35" i="3" s="1"/>
  <c r="D33" i="3"/>
  <c r="D32" i="3" s="1"/>
  <c r="D31" i="3" s="1"/>
  <c r="D28" i="3"/>
  <c r="D26" i="3"/>
  <c r="D22" i="3"/>
  <c r="D17" i="3"/>
  <c r="D15" i="3"/>
  <c r="D14" i="3" l="1"/>
  <c r="D25" i="3"/>
  <c r="D24" i="3" s="1"/>
  <c r="D19" i="3"/>
  <c r="D30" i="3"/>
  <c r="D13" i="3" l="1"/>
  <c r="D45" i="3" s="1"/>
  <c r="C42" i="3" l="1"/>
  <c r="C41" i="3" s="1"/>
  <c r="C40" i="3" s="1"/>
  <c r="C39" i="3" s="1"/>
  <c r="C37" i="3"/>
  <c r="C36" i="3" s="1"/>
  <c r="C35" i="3" s="1"/>
  <c r="C33" i="3"/>
  <c r="C32" i="3" s="1"/>
  <c r="C31" i="3" s="1"/>
  <c r="C28" i="3"/>
  <c r="C26" i="3"/>
  <c r="C22" i="3"/>
  <c r="C20" i="3"/>
  <c r="C17" i="3"/>
  <c r="C15" i="3"/>
  <c r="C19" i="3" l="1"/>
  <c r="C14" i="3"/>
  <c r="C25" i="3"/>
  <c r="C24" i="3" s="1"/>
  <c r="C30" i="3"/>
  <c r="C13" i="3" l="1"/>
  <c r="C45" i="3" s="1"/>
</calcChain>
</file>

<file path=xl/sharedStrings.xml><?xml version="1.0" encoding="utf-8"?>
<sst xmlns="http://schemas.openxmlformats.org/spreadsheetml/2006/main" count="76" uniqueCount="76">
  <si>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</si>
  <si>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</si>
  <si>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</si>
  <si>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</si>
  <si>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</si>
  <si>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</si>
  <si>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</si>
  <si>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</si>
  <si>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</si>
  <si>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БЮДЖЕТА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</si>
  <si>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</si>
  <si>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</si>
  <si>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</si>
  <si>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</si>
  <si>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</si>
  <si>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</si>
  <si>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</si>
  <si>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Источники финансирования дефицита бюджета города Новосибирска</t>
  </si>
  <si>
    <t>Итого:</t>
  </si>
  <si>
    <t xml:space="preserve">Источники финансирования дефицита бюджета города Новосибирска 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</si>
  <si>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</si>
  <si>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</si>
  <si>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</si>
  <si>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</si>
  <si>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</si>
  <si>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</si>
  <si>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</si>
  <si>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</si>
  <si>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</si>
  <si>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</si>
  <si>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</si>
  <si>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</si>
  <si>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</si>
  <si>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</si>
  <si>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</si>
  <si>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</si>
  <si>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</si>
  <si>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</si>
  <si>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</si>
  <si>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</si>
  <si>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</si>
  <si>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</si>
  <si>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</si>
  <si>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</si>
  <si>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</si>
  <si>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</si>
  <si>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</si>
  <si>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</si>
  <si>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</si>
  <si>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</si>
  <si>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</si>
  <si>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</si>
  <si>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</si>
  <si>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</si>
  <si>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</si>
  <si>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01000000000000000</t>
  </si>
  <si>
    <t xml:space="preserve">01060000000000000
</t>
  </si>
  <si>
    <t xml:space="preserve">01061000000000000
</t>
  </si>
  <si>
    <t xml:space="preserve">01061002000000500
</t>
  </si>
  <si>
    <t xml:space="preserve">01061002040000550
</t>
  </si>
  <si>
    <t xml:space="preserve">01061002040002550
</t>
  </si>
  <si>
    <t xml:space="preserve">01061002040005550
</t>
  </si>
  <si>
    <t>________________</t>
  </si>
  <si>
    <t>по кодам классификации источников финансирования дефицитов бюджетов за 2024 год</t>
  </si>
  <si>
    <t>Исполнение за 2024 год,                   тыс. рублей</t>
  </si>
  <si>
    <t>Уточненный план на 
2024 год, тыс. рублей</t>
  </si>
  <si>
    <t>Приложение 4</t>
  </si>
  <si>
    <t>к решению Совета депутатов</t>
  </si>
  <si>
    <t>города Новосибирска</t>
  </si>
  <si>
    <t xml:space="preserve">от __________ № _________ 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</si>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</sst>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4" fontId="8" fillId="0" borderId="5">
      <alignment horizontal="right" shrinkToFit="1"/>
    </xf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6" fillId="0" borderId="1" xfId="2" applyNumberFormat="1" applyFont="1" applyBorder="1" applyAlignment="1">
      <alignment horizontal="center" vertical="top"/>
    </xf>
    <xf numFmtId="0" fontId="6" fillId="0" borderId="1" xfId="2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0" fontId="3" fillId="0" borderId="1" xfId="2" applyFont="1" applyBorder="1" applyAlignment="1">
      <alignment horizontal="justify" vertical="top" wrapText="1"/>
    </xf>
    <xf numFmtId="0" fontId="5" fillId="0" borderId="1" xfId="2" applyFont="1" applyBorder="1" applyAlignment="1">
      <alignment horizontal="justify" vertical="top" wrapText="1"/>
    </xf>
    <xf numFmtId="49" fontId="6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top" wrapText="1"/>
    </xf>
    <xf numFmtId="49" fontId="5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top"/>
    </xf>
    <xf numFmtId="49" fontId="5" fillId="0" borderId="1" xfId="2" applyNumberFormat="1" applyFont="1" applyBorder="1" applyAlignment="1">
      <alignment horizontal="center" vertical="top"/>
    </xf>
    <xf numFmtId="49" fontId="3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5" fillId="0" borderId="1" xfId="2" applyNumberFormat="1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164" fontId="5" fillId="2" borderId="1" xfId="2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0" xfId="0" applyFont="1" applyAlignment="1">
      <alignment horizontal="center"/>
    </xf>
    <xf numFmtId="0" fontId="2" fillId="0" borderId="0" xfId="0" applyFont="1"/>
    <xf numFmtId="0" fontId="2" fillId="0" borderId="0" xfId="2" applyFont="1"/>
    <xf numFmtId="0" fontId="11" fillId="0" borderId="0" xfId="0" applyFont="1"/>
    <xf numFmtId="4" fontId="11" fillId="0" borderId="0" xfId="0" applyNumberFormat="1" applyFont="1"/>
    <xf numFmtId="164" fontId="6" fillId="2" borderId="3" xfId="0" applyNumberFormat="1" applyFont="1" applyFill="1" applyBorder="1" applyAlignment="1">
      <alignment vertical="top" wrapText="1"/>
    </xf>
    <xf numFmtId="164" fontId="3" fillId="2" borderId="3" xfId="0" applyNumberFormat="1" applyFont="1" applyFill="1" applyBorder="1" applyAlignment="1">
      <alignment vertical="top" wrapText="1"/>
    </xf>
    <xf numFmtId="164" fontId="5" fillId="2" borderId="3" xfId="2" applyNumberFormat="1" applyFont="1" applyFill="1" applyBorder="1" applyAlignment="1">
      <alignment vertical="top" wrapText="1"/>
    </xf>
    <xf numFmtId="164" fontId="3" fillId="2" borderId="1" xfId="2" applyNumberFormat="1" applyFont="1" applyFill="1" applyBorder="1" applyAlignment="1">
      <alignment vertical="top"/>
    </xf>
    <xf numFmtId="0" fontId="3" fillId="0" borderId="1" xfId="2" applyFont="1" applyFill="1" applyBorder="1" applyAlignment="1">
      <alignment horizontal="justify" vertical="top" wrapText="1"/>
    </xf>
    <xf numFmtId="0" fontId="5" fillId="0" borderId="1" xfId="2" applyFont="1" applyFill="1" applyBorder="1" applyAlignment="1">
      <alignment horizontal="justify" vertical="top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4" fillId="0" borderId="2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top"/>
    </xf>
    <xf numFmtId="49" fontId="9" fillId="0" borderId="0" xfId="0" applyNumberFormat="1" applyFont="1" applyFill="1" applyAlignment="1">
      <alignment horizontal="left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</cellXfs>
  <cellStyles count="4">
    <cellStyle name="xl110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topLeftCell="A43" zoomScaleNormal="100" zoomScalePageLayoutView="80" workbookViewId="0">
      <selection activeCell="K43" sqref="K43"/>
    </sheetView>
  </sheetViews>
  <sheetFormatPr defaultRowHeight="12.75" x14ac:dyDescent="0.2"/>
  <cols>
    <col min="1" max="1" width="29.140625" customWidth="1"/>
    <col min="2" max="2" width="48.28515625" customWidth="1"/>
    <col min="3" max="4" width="18.7109375" customWidth="1"/>
    <col min="5" max="5" width="8.7109375" customWidth="1"/>
    <col min="6" max="9" width="8.85546875" hidden="1" customWidth="1"/>
  </cols>
  <sheetData>
    <row r="1" spans="1:4" ht="18.75" x14ac:dyDescent="0.3">
      <c r="A1" s="27"/>
      <c r="B1" s="28"/>
      <c r="C1" s="45" t="s">
        <v>66</v>
      </c>
      <c r="D1" s="45"/>
    </row>
    <row r="2" spans="1:4" ht="18.75" x14ac:dyDescent="0.3">
      <c r="A2" s="29"/>
      <c r="B2" s="30"/>
      <c r="C2" s="42" t="s">
        <v>67</v>
      </c>
      <c r="D2" s="42"/>
    </row>
    <row r="3" spans="1:4" ht="18.75" x14ac:dyDescent="0.3">
      <c r="A3" s="29"/>
      <c r="B3" s="30"/>
      <c r="C3" s="42" t="s">
        <v>68</v>
      </c>
      <c r="D3" s="42"/>
    </row>
    <row r="4" spans="1:4" ht="18.75" x14ac:dyDescent="0.3">
      <c r="A4" s="29"/>
      <c r="B4" s="30"/>
      <c r="C4" s="42" t="s">
        <v>69</v>
      </c>
      <c r="D4" s="42"/>
    </row>
    <row r="5" spans="1:4" ht="18.75" x14ac:dyDescent="0.3">
      <c r="A5" s="29"/>
      <c r="B5" s="30"/>
      <c r="C5" s="30"/>
      <c r="D5" s="30"/>
    </row>
    <row r="6" spans="1:4" ht="18.75" x14ac:dyDescent="0.3">
      <c r="A6" s="29"/>
      <c r="B6" s="30"/>
      <c r="C6" s="30"/>
      <c r="D6" s="30"/>
    </row>
    <row r="7" spans="1:4" ht="18.75" x14ac:dyDescent="0.3">
      <c r="A7" s="46"/>
      <c r="B7" s="46"/>
      <c r="C7" s="46"/>
      <c r="D7" s="46"/>
    </row>
    <row r="8" spans="1:4" ht="18.75" x14ac:dyDescent="0.2">
      <c r="A8" s="47" t="s">
        <v>19</v>
      </c>
      <c r="B8" s="47"/>
      <c r="C8" s="47"/>
      <c r="D8" s="47"/>
    </row>
    <row r="9" spans="1:4" ht="18.75" x14ac:dyDescent="0.2">
      <c r="A9" s="41" t="s">
        <v>63</v>
      </c>
      <c r="B9" s="41"/>
      <c r="C9" s="41"/>
      <c r="D9" s="41"/>
    </row>
    <row r="10" spans="1:4" ht="18.75" x14ac:dyDescent="0.3">
      <c r="A10" s="31"/>
      <c r="B10" s="31"/>
      <c r="C10" s="31"/>
      <c r="D10" s="32"/>
    </row>
    <row r="11" spans="1:4" ht="81" customHeight="1" x14ac:dyDescent="0.2">
      <c r="A11" s="1" t="s">
        <v>0</v>
      </c>
      <c r="B11" s="1" t="s">
        <v>17</v>
      </c>
      <c r="C11" s="2" t="s">
        <v>65</v>
      </c>
      <c r="D11" s="18" t="s">
        <v>64</v>
      </c>
    </row>
    <row r="12" spans="1:4" ht="18.75" x14ac:dyDescent="0.2">
      <c r="A12" s="19">
        <v>1</v>
      </c>
      <c r="B12" s="19">
        <v>2</v>
      </c>
      <c r="C12" s="19">
        <v>3</v>
      </c>
      <c r="D12" s="3">
        <v>4</v>
      </c>
    </row>
    <row r="13" spans="1:4" ht="56.25" x14ac:dyDescent="0.2">
      <c r="A13" s="11" t="s">
        <v>55</v>
      </c>
      <c r="B13" s="7" t="s">
        <v>10</v>
      </c>
      <c r="C13" s="20">
        <f>C14+C19+C24+C30+C39</f>
        <v>779359.09300002456</v>
      </c>
      <c r="D13" s="20">
        <f>D14+D19+D24+D30+D39</f>
        <v>-1488157.6999999881</v>
      </c>
    </row>
    <row r="14" spans="1:4" ht="112.5" x14ac:dyDescent="0.2">
      <c r="A14" s="11" t="s">
        <v>30</v>
      </c>
      <c r="B14" s="7" t="s">
        <v>12</v>
      </c>
      <c r="C14" s="34">
        <f>C15+C17</f>
        <v>-2300000</v>
      </c>
      <c r="D14" s="34">
        <f>D15+D17</f>
        <v>-2300000</v>
      </c>
    </row>
    <row r="15" spans="1:4" ht="93.75" x14ac:dyDescent="0.2">
      <c r="A15" s="12" t="s">
        <v>31</v>
      </c>
      <c r="B15" s="9" t="s">
        <v>15</v>
      </c>
      <c r="C15" s="35">
        <f>C16</f>
        <v>0</v>
      </c>
      <c r="D15" s="35">
        <f>D16</f>
        <v>0</v>
      </c>
    </row>
    <row r="16" spans="1:4" ht="75" x14ac:dyDescent="0.2">
      <c r="A16" s="13" t="s">
        <v>32</v>
      </c>
      <c r="B16" s="10" t="s">
        <v>16</v>
      </c>
      <c r="C16" s="36">
        <v>0</v>
      </c>
      <c r="D16" s="36">
        <v>0</v>
      </c>
    </row>
    <row r="17" spans="1:4" ht="93.75" x14ac:dyDescent="0.2">
      <c r="A17" s="14" t="s">
        <v>33</v>
      </c>
      <c r="B17" s="9" t="s">
        <v>13</v>
      </c>
      <c r="C17" s="35">
        <f>C18</f>
        <v>-2300000</v>
      </c>
      <c r="D17" s="35">
        <f>D18</f>
        <v>-2300000</v>
      </c>
    </row>
    <row r="18" spans="1:4" ht="75" x14ac:dyDescent="0.2">
      <c r="A18" s="15" t="s">
        <v>34</v>
      </c>
      <c r="B18" s="10" t="s">
        <v>14</v>
      </c>
      <c r="C18" s="36">
        <v>-2300000</v>
      </c>
      <c r="D18" s="36">
        <v>-2300000</v>
      </c>
    </row>
    <row r="19" spans="1:4" ht="56.25" x14ac:dyDescent="0.2">
      <c r="A19" s="6" t="s">
        <v>35</v>
      </c>
      <c r="B19" s="7" t="s">
        <v>11</v>
      </c>
      <c r="C19" s="23">
        <f>C20+C22</f>
        <v>1925700</v>
      </c>
      <c r="D19" s="23">
        <f>D20+D22</f>
        <v>-3474300</v>
      </c>
    </row>
    <row r="20" spans="1:4" ht="56.25" x14ac:dyDescent="0.2">
      <c r="A20" s="14" t="s">
        <v>36</v>
      </c>
      <c r="B20" s="9" t="s">
        <v>26</v>
      </c>
      <c r="C20" s="24">
        <f>C21</f>
        <v>46725700</v>
      </c>
      <c r="D20" s="24">
        <f>D21</f>
        <v>31409400</v>
      </c>
    </row>
    <row r="21" spans="1:4" ht="56.25" x14ac:dyDescent="0.2">
      <c r="A21" s="15" t="s">
        <v>37</v>
      </c>
      <c r="B21" s="10" t="s">
        <v>27</v>
      </c>
      <c r="C21" s="26">
        <v>46725700</v>
      </c>
      <c r="D21" s="26">
        <v>31409400</v>
      </c>
    </row>
    <row r="22" spans="1:4" ht="56.25" x14ac:dyDescent="0.2">
      <c r="A22" s="14" t="s">
        <v>38</v>
      </c>
      <c r="B22" s="9" t="s">
        <v>28</v>
      </c>
      <c r="C22" s="24">
        <f>C23</f>
        <v>-44800000</v>
      </c>
      <c r="D22" s="24">
        <f>D23</f>
        <v>-34883700</v>
      </c>
    </row>
    <row r="23" spans="1:4" ht="56.25" x14ac:dyDescent="0.2">
      <c r="A23" s="15" t="s">
        <v>39</v>
      </c>
      <c r="B23" s="10" t="s">
        <v>29</v>
      </c>
      <c r="C23" s="26">
        <v>-44800000</v>
      </c>
      <c r="D23" s="26">
        <v>-34883700</v>
      </c>
    </row>
    <row r="24" spans="1:4" ht="75" x14ac:dyDescent="0.2">
      <c r="A24" s="6" t="s">
        <v>40</v>
      </c>
      <c r="B24" s="7" t="s">
        <v>20</v>
      </c>
      <c r="C24" s="23">
        <f>C25</f>
        <v>-225700</v>
      </c>
      <c r="D24" s="23">
        <f>D25</f>
        <v>-225700</v>
      </c>
    </row>
    <row r="25" spans="1:4" ht="75" x14ac:dyDescent="0.2">
      <c r="A25" s="14" t="s">
        <v>41</v>
      </c>
      <c r="B25" s="9" t="s">
        <v>23</v>
      </c>
      <c r="C25" s="24">
        <f>C26+C28</f>
        <v>-225700</v>
      </c>
      <c r="D25" s="24">
        <f>D26+D28</f>
        <v>-225700</v>
      </c>
    </row>
    <row r="26" spans="1:4" ht="75" x14ac:dyDescent="0.2">
      <c r="A26" s="16" t="s">
        <v>42</v>
      </c>
      <c r="B26" s="38" t="s">
        <v>24</v>
      </c>
      <c r="C26" s="37">
        <f>C27</f>
        <v>8526488.5</v>
      </c>
      <c r="D26" s="37">
        <f>D27</f>
        <v>20864100</v>
      </c>
    </row>
    <row r="27" spans="1:4" ht="93.75" x14ac:dyDescent="0.2">
      <c r="A27" s="17" t="s">
        <v>43</v>
      </c>
      <c r="B27" s="39" t="s">
        <v>25</v>
      </c>
      <c r="C27" s="26">
        <v>8526488.5</v>
      </c>
      <c r="D27" s="26">
        <v>20864100</v>
      </c>
    </row>
    <row r="28" spans="1:4" ht="93.75" x14ac:dyDescent="0.2">
      <c r="A28" s="14" t="s">
        <v>44</v>
      </c>
      <c r="B28" s="9" t="s">
        <v>21</v>
      </c>
      <c r="C28" s="24">
        <f>C29</f>
        <v>-8752188.5</v>
      </c>
      <c r="D28" s="24">
        <f>D29</f>
        <v>-21089800</v>
      </c>
    </row>
    <row r="29" spans="1:4" ht="93.75" x14ac:dyDescent="0.2">
      <c r="A29" s="15" t="s">
        <v>45</v>
      </c>
      <c r="B29" s="10" t="s">
        <v>22</v>
      </c>
      <c r="C29" s="26">
        <v>-8752188.5</v>
      </c>
      <c r="D29" s="26">
        <v>-21089800</v>
      </c>
    </row>
    <row r="30" spans="1:4" ht="56.25" x14ac:dyDescent="0.2">
      <c r="A30" s="6" t="s">
        <v>46</v>
      </c>
      <c r="B30" s="7" t="s">
        <v>9</v>
      </c>
      <c r="C30" s="8">
        <f>C31+C35</f>
        <v>779359.09300002456</v>
      </c>
      <c r="D30" s="8">
        <f>D31+D35</f>
        <v>141842.30000001192</v>
      </c>
    </row>
    <row r="31" spans="1:4" ht="37.5" x14ac:dyDescent="0.2">
      <c r="A31" s="6" t="s">
        <v>47</v>
      </c>
      <c r="B31" s="7" t="s">
        <v>1</v>
      </c>
      <c r="C31" s="8">
        <f t="shared" ref="C31:D33" si="0">C32</f>
        <v>-158397571.29499999</v>
      </c>
      <c r="D31" s="23">
        <f t="shared" si="0"/>
        <v>-169319779.09999999</v>
      </c>
    </row>
    <row r="32" spans="1:4" ht="37.5" x14ac:dyDescent="0.2">
      <c r="A32" s="14" t="s">
        <v>48</v>
      </c>
      <c r="B32" s="9" t="s">
        <v>2</v>
      </c>
      <c r="C32" s="21">
        <f t="shared" si="0"/>
        <v>-158397571.29499999</v>
      </c>
      <c r="D32" s="24">
        <f t="shared" si="0"/>
        <v>-169319779.09999999</v>
      </c>
    </row>
    <row r="33" spans="1:4" ht="36" customHeight="1" x14ac:dyDescent="0.2">
      <c r="A33" s="15" t="s">
        <v>49</v>
      </c>
      <c r="B33" s="10" t="s">
        <v>3</v>
      </c>
      <c r="C33" s="5">
        <f t="shared" si="0"/>
        <v>-158397571.29499999</v>
      </c>
      <c r="D33" s="25">
        <f t="shared" si="0"/>
        <v>-169319779.09999999</v>
      </c>
    </row>
    <row r="34" spans="1:4" ht="56.25" x14ac:dyDescent="0.2">
      <c r="A34" s="15" t="s">
        <v>50</v>
      </c>
      <c r="B34" s="10" t="s">
        <v>4</v>
      </c>
      <c r="C34" s="5">
        <v>-158397571.29499999</v>
      </c>
      <c r="D34" s="26">
        <v>-169319779.09999999</v>
      </c>
    </row>
    <row r="35" spans="1:4" ht="37.5" x14ac:dyDescent="0.2">
      <c r="A35" s="6" t="s">
        <v>51</v>
      </c>
      <c r="B35" s="7" t="s">
        <v>5</v>
      </c>
      <c r="C35" s="8">
        <f t="shared" ref="C35:D37" si="1">C36</f>
        <v>159176930.38800001</v>
      </c>
      <c r="D35" s="23">
        <f t="shared" si="1"/>
        <v>169461621.40000001</v>
      </c>
    </row>
    <row r="36" spans="1:4" ht="37.5" x14ac:dyDescent="0.2">
      <c r="A36" s="14" t="s">
        <v>52</v>
      </c>
      <c r="B36" s="9" t="s">
        <v>6</v>
      </c>
      <c r="C36" s="21">
        <f t="shared" si="1"/>
        <v>159176930.38800001</v>
      </c>
      <c r="D36" s="24">
        <f t="shared" si="1"/>
        <v>169461621.40000001</v>
      </c>
    </row>
    <row r="37" spans="1:4" ht="37.5" x14ac:dyDescent="0.2">
      <c r="A37" s="15" t="s">
        <v>53</v>
      </c>
      <c r="B37" s="10" t="s">
        <v>7</v>
      </c>
      <c r="C37" s="5">
        <f t="shared" si="1"/>
        <v>159176930.38800001</v>
      </c>
      <c r="D37" s="25">
        <f t="shared" si="1"/>
        <v>169461621.40000001</v>
      </c>
    </row>
    <row r="38" spans="1:4" ht="57" customHeight="1" x14ac:dyDescent="0.2">
      <c r="A38" s="15" t="s">
        <v>54</v>
      </c>
      <c r="B38" s="10" t="s">
        <v>8</v>
      </c>
      <c r="C38" s="5">
        <v>159176930.38800001</v>
      </c>
      <c r="D38" s="26">
        <v>169461621.40000001</v>
      </c>
    </row>
    <row r="39" spans="1:4" ht="74.25" customHeight="1" x14ac:dyDescent="0.2">
      <c r="A39" s="6" t="s">
        <v>56</v>
      </c>
      <c r="B39" s="7" t="s">
        <v>73</v>
      </c>
      <c r="C39" s="8">
        <f t="shared" ref="C39:D41" si="2">C40</f>
        <v>600000</v>
      </c>
      <c r="D39" s="23">
        <f t="shared" si="2"/>
        <v>4370000</v>
      </c>
    </row>
    <row r="40" spans="1:4" ht="38.25" customHeight="1" x14ac:dyDescent="0.2">
      <c r="A40" s="11" t="s">
        <v>57</v>
      </c>
      <c r="B40" s="7" t="s">
        <v>74</v>
      </c>
      <c r="C40" s="8">
        <f t="shared" si="2"/>
        <v>600000</v>
      </c>
      <c r="D40" s="23">
        <f t="shared" si="2"/>
        <v>4370000</v>
      </c>
    </row>
    <row r="41" spans="1:4" ht="168.75" x14ac:dyDescent="0.2">
      <c r="A41" s="12" t="s">
        <v>58</v>
      </c>
      <c r="B41" s="9" t="s">
        <v>75</v>
      </c>
      <c r="C41" s="21">
        <f t="shared" si="2"/>
        <v>600000</v>
      </c>
      <c r="D41" s="24">
        <f t="shared" si="2"/>
        <v>4370000</v>
      </c>
    </row>
    <row r="42" spans="1:4" ht="320.25" customHeight="1" x14ac:dyDescent="0.2">
      <c r="A42" s="13" t="s">
        <v>59</v>
      </c>
      <c r="B42" s="10" t="s">
        <v>70</v>
      </c>
      <c r="C42" s="5">
        <f>C43+C44</f>
        <v>600000</v>
      </c>
      <c r="D42" s="25">
        <f>D43+D44</f>
        <v>4370000</v>
      </c>
    </row>
    <row r="43" spans="1:4" ht="150.75" customHeight="1" x14ac:dyDescent="0.2">
      <c r="A43" s="13" t="s">
        <v>60</v>
      </c>
      <c r="B43" s="10" t="s">
        <v>71</v>
      </c>
      <c r="C43" s="22">
        <v>500000</v>
      </c>
      <c r="D43" s="26">
        <v>3300000</v>
      </c>
    </row>
    <row r="44" spans="1:4" ht="171" customHeight="1" x14ac:dyDescent="0.2">
      <c r="A44" s="13" t="s">
        <v>61</v>
      </c>
      <c r="B44" s="10" t="s">
        <v>72</v>
      </c>
      <c r="C44" s="22">
        <v>100000</v>
      </c>
      <c r="D44" s="26">
        <v>1070000</v>
      </c>
    </row>
    <row r="45" spans="1:4" ht="18.75" x14ac:dyDescent="0.2">
      <c r="A45" s="43" t="s">
        <v>18</v>
      </c>
      <c r="B45" s="44"/>
      <c r="C45" s="4">
        <f>C13</f>
        <v>779359.09300002456</v>
      </c>
      <c r="D45" s="4">
        <f>D13</f>
        <v>-1488157.6999999881</v>
      </c>
    </row>
    <row r="46" spans="1:4" ht="18" x14ac:dyDescent="0.25">
      <c r="A46" s="32"/>
      <c r="B46" s="32"/>
      <c r="C46" s="33"/>
      <c r="D46" s="32"/>
    </row>
    <row r="47" spans="1:4" ht="18" x14ac:dyDescent="0.25">
      <c r="A47" s="40" t="s">
        <v>62</v>
      </c>
      <c r="B47" s="40"/>
      <c r="C47" s="40"/>
      <c r="D47" s="40"/>
    </row>
  </sheetData>
  <mergeCells count="9">
    <mergeCell ref="A47:D47"/>
    <mergeCell ref="A9:D9"/>
    <mergeCell ref="C4:D4"/>
    <mergeCell ref="A45:B45"/>
    <mergeCell ref="C1:D1"/>
    <mergeCell ref="C2:D2"/>
    <mergeCell ref="C3:D3"/>
    <mergeCell ref="A7:D7"/>
    <mergeCell ref="A8:D8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2" fitToHeight="3" orientation="portrait" horizontalDpi="200" verticalDpi="200" r:id="rId1"/>
  <headerFooter differentFirst="1">
    <oddHeader>&amp;C&amp;N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6KDV5W64NSFS-385-26105</_dlc_DocId>
    <_dlc_DocIdUrl xmlns="746016b1-ecc9-410e-95eb-a13f7eb3881b">
      <Url>http://port.admnsk.ru/sites/main/sovet/_layouts/DocIdRedir.aspx?ID=6KDV5W64NSFS-385-26105</Url>
      <Description>6KDV5W64NSFS-385-26105</Description>
    </_dlc_DocIdUrl>
  </documentManagement>
</p:properties>
</file>

<file path=customXml/itemProps1.xml><?xml version="1.0" encoding="utf-8"?>
<ds:datastoreItem xmlns:ds="http://schemas.openxmlformats.org/officeDocument/2006/customXml" ds:itemID="{6DAB93B2-503C-4C4F-A837-DC6493B46A3D}"/>
</file>

<file path=customXml/itemProps2.xml><?xml version="1.0" encoding="utf-8"?>
<ds:datastoreItem xmlns:ds="http://schemas.openxmlformats.org/officeDocument/2006/customXml" ds:itemID="{865D99AB-698A-45E1-8015-AF297C00DB26}"/>
</file>

<file path=customXml/itemProps3.xml><?xml version="1.0" encoding="utf-8"?>
<ds:datastoreItem xmlns:ds="http://schemas.openxmlformats.org/officeDocument/2006/customXml" ds:itemID="{C343BB37-B1E2-4B46-8864-C0094A0D75A9}"/>
</file>

<file path=customXml/itemProps4.xml><?xml version="1.0" encoding="utf-8"?>
<ds:datastoreItem xmlns:ds="http://schemas.openxmlformats.org/officeDocument/2006/customXml" ds:itemID="{65F77817-7C62-4C33-81A0-CB6FEEF78EF2}"/>
</file>

<file path=customXml/itemProps5.xml><?xml version="1.0" encoding="utf-8"?>
<ds:datastoreItem xmlns:ds="http://schemas.openxmlformats.org/officeDocument/2006/customXml" ds:itemID="{FE41DA82-7B3D-4B59-9C31-D63A5E337F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</vt:lpstr>
      <vt:lpstr>декабрь!Заголовки_для_печати</vt:lpstr>
      <vt:lpstr>декабрь!Область_печати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Есаян Кристина Эрнестовна</cp:lastModifiedBy>
  <cp:lastPrinted>2025-03-25T10:41:50Z</cp:lastPrinted>
  <dcterms:created xsi:type="dcterms:W3CDTF">2005-10-06T10:34:00Z</dcterms:created>
  <dcterms:modified xsi:type="dcterms:W3CDTF">2025-03-25T10:41:52Z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0x010100C4BC449EB7CAC54A8F43F37AF0004C44</vt:lpwstr>
  </property>
  <property fmtid="{D5CDD505-2E9C-101B-9397-08002B2CF9AE}" pid="14" name="ActivityStateId">
    <vt:lpwstr>0</vt:lpwstr>
  </property>
  <property fmtid="{D5CDD505-2E9C-101B-9397-08002B2CF9AE}" pid="15" name="_dlc_DocIdItemGuid">
    <vt:lpwstr>11db491f-c33e-45ab-8e92-2513736a8af3</vt:lpwstr>
  </property>
</Properties>
</file>